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ИСТОЧНИКИ (2)" sheetId="1" r:id="rId1"/>
  </sheets>
  <definedNames>
    <definedName name="_xlnm.Print_Area" localSheetId="0">'ИСТОЧНИКИ (2)'!$A$1:$G$13</definedName>
  </definedNames>
  <calcPr calcId="125725"/>
</workbook>
</file>

<file path=xl/calcChain.xml><?xml version="1.0" encoding="utf-8"?>
<calcChain xmlns="http://schemas.openxmlformats.org/spreadsheetml/2006/main">
  <c r="C7" i="1"/>
  <c r="C8" s="1"/>
  <c r="E8" s="1"/>
  <c r="E7"/>
  <c r="E6"/>
  <c r="F6"/>
  <c r="G6"/>
  <c r="F7"/>
  <c r="G7"/>
  <c r="B8"/>
  <c r="D8"/>
  <c r="F8" l="1"/>
  <c r="G8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<sst xmlns="http://schemas.openxmlformats.org/spreadsheetml/2006/main" count="17" uniqueCount="17">
  <si>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</si>
  <si>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2015 год</t>
  </si>
  <si>
    <t>Источник средств</t>
  </si>
  <si>
    <t>Уточненные бюджетные ассигнования</t>
  </si>
  <si>
    <t xml:space="preserve">Кассовые расходы </t>
  </si>
  <si>
    <t>Отклонение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</si>
  <si>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</si>
  <si>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</si>
  <si>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</si>
  <si>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</si>
  <si>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</si>
  <si>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</si>
  <si>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</si>
  <si>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</si>
  <si>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% исполнения к ПОФ</t>
  </si>
  <si>
    <t>по источникам финансирования по состоянию на 31.08.2015 года</t>
  </si>
  <si>
    <t>Предельные объемы финансирования на январь-август 2015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</si>
</sst>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wrapText="1"/>
    </xf>
    <xf numFmtId="164" fontId="6" fillId="2" borderId="4" xfId="0" applyNumberFormat="1" applyFont="1" applyFill="1" applyBorder="1"/>
    <xf numFmtId="164" fontId="6" fillId="0" borderId="4" xfId="0" applyNumberFormat="1" applyFont="1" applyBorder="1"/>
    <xf numFmtId="0" fontId="5" fillId="0" borderId="4" xfId="0" applyFont="1" applyFill="1" applyBorder="1" applyAlignment="1">
      <alignment wrapText="1"/>
    </xf>
    <xf numFmtId="3" fontId="7" fillId="0" borderId="4" xfId="0" applyNumberFormat="1" applyFont="1" applyBorder="1"/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11" fillId="0" borderId="0" xfId="1" applyNumberFormat="1" applyFont="1" applyFill="1" applyAlignment="1" applyProtection="1">
      <protection hidden="1"/>
    </xf>
    <xf numFmtId="4" fontId="12" fillId="0" borderId="0" xfId="0" applyNumberFormat="1" applyFont="1"/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/>
  <cols>
    <col min="1" max="1" width="27.28515625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27" t="s">
        <v>0</v>
      </c>
      <c r="B1" s="27"/>
      <c r="C1" s="27"/>
      <c r="D1" s="27"/>
      <c r="E1" s="27"/>
      <c r="F1" s="27"/>
      <c r="G1" s="27"/>
      <c r="H1" s="1"/>
    </row>
    <row r="2" spans="1:8" ht="18.75">
      <c r="A2" s="27" t="s">
        <v>15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8" t="s">
        <v>1</v>
      </c>
      <c r="C4" s="29"/>
      <c r="D4" s="29"/>
      <c r="E4" s="29"/>
      <c r="F4" s="29"/>
      <c r="G4" s="30"/>
    </row>
    <row r="5" spans="1:8" ht="105.6" customHeight="1">
      <c r="A5" s="5" t="s">
        <v>2</v>
      </c>
      <c r="B5" s="5" t="s">
        <v>3</v>
      </c>
      <c r="C5" s="5" t="s">
        <v>16</v>
      </c>
      <c r="D5" s="5" t="s">
        <v>4</v>
      </c>
      <c r="E5" s="5" t="s">
        <v>5</v>
      </c>
      <c r="F5" s="6" t="s">
        <v>14</v>
      </c>
      <c r="G5" s="6" t="s">
        <v>6</v>
      </c>
    </row>
    <row r="6" spans="1:8" ht="56.25" customHeight="1">
      <c r="A6" s="7" t="s">
        <v>7</v>
      </c>
      <c r="B6" s="8">
        <v>3985552.46</v>
      </c>
      <c r="C6" s="8">
        <v>2468695.0299999998</v>
      </c>
      <c r="D6" s="8">
        <v>2144193.34</v>
      </c>
      <c r="E6" s="8">
        <f>C6-D6</f>
        <v>324501.68999999994</v>
      </c>
      <c r="F6" s="9">
        <f>ROUND(D6/C6*100,1)</f>
        <v>86.9</v>
      </c>
      <c r="G6" s="10">
        <f>ROUND(D6/B6*100,1)</f>
        <v>53.8</v>
      </c>
    </row>
    <row r="7" spans="1:8" ht="67.5" customHeight="1">
      <c r="A7" s="7" t="s">
        <v>8</v>
      </c>
      <c r="B7" s="8">
        <v>4484247.1399999997</v>
      </c>
      <c r="C7" s="8">
        <f>2217020.19+704436.48</f>
        <v>2921456.67</v>
      </c>
      <c r="D7" s="8">
        <v>2851451.54</v>
      </c>
      <c r="E7" s="8">
        <f t="shared" ref="E7:E8" si="0">C7-D7</f>
        <v>70005.129999999888</v>
      </c>
      <c r="F7" s="9">
        <f t="shared" ref="F7:F8" si="1">ROUND(D7/C7*100,1)</f>
        <v>97.6</v>
      </c>
      <c r="G7" s="11">
        <f>ROUND(D7/B7*100,1)</f>
        <v>63.6</v>
      </c>
    </row>
    <row r="8" spans="1:8" ht="15.75">
      <c r="A8" s="12" t="s">
        <v>9</v>
      </c>
      <c r="B8" s="13">
        <f>SUM(B6:B7)</f>
        <v>8469799.5999999996</v>
      </c>
      <c r="C8" s="13">
        <f>SUM(C6:C7)</f>
        <v>5390151.6999999993</v>
      </c>
      <c r="D8" s="13">
        <f>SUM(D6:D7)</f>
        <v>4995644.88</v>
      </c>
      <c r="E8" s="13">
        <f t="shared" si="0"/>
        <v>394506.81999999937</v>
      </c>
      <c r="F8" s="14">
        <f t="shared" si="1"/>
        <v>92.7</v>
      </c>
      <c r="G8" s="15">
        <f>ROUND(D8/B8*100,1)</f>
        <v>59</v>
      </c>
    </row>
    <row r="11" spans="1:8" ht="18.75">
      <c r="A11" s="18" t="s">
        <v>10</v>
      </c>
      <c r="B11" s="19"/>
      <c r="C11" s="19"/>
      <c r="D11" s="19"/>
      <c r="E11" s="19"/>
      <c r="F11" s="19"/>
      <c r="G11" s="19"/>
    </row>
    <row r="12" spans="1:8" s="16" customFormat="1" ht="18.75">
      <c r="A12" s="20" t="s">
        <v>11</v>
      </c>
      <c r="B12" s="21"/>
      <c r="C12" s="22"/>
      <c r="D12" s="18"/>
      <c r="E12" s="23"/>
      <c r="F12" s="24"/>
      <c r="G12" s="25"/>
    </row>
    <row r="13" spans="1:8" s="17" customFormat="1" ht="18.75">
      <c r="A13" s="20" t="s">
        <v>12</v>
      </c>
      <c r="B13" s="18"/>
      <c r="C13" s="18"/>
      <c r="D13" s="18"/>
      <c r="E13" s="18"/>
      <c r="F13" s="18"/>
      <c r="G13" s="26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(2)</vt:lpstr>
      <vt:lpstr>'ИСТОЧНИКИ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2015-09-08T06:19:42Z</cp:lastPrinted>
  <dcterms:created xsi:type="dcterms:W3CDTF">2015-07-08T13:16:40Z</dcterms:created>
  <dcterms:modified xsi:type="dcterms:W3CDTF">2015-09-08T06:19:51Z</dcterms:modified>
</cp:coreProperties>
</file>